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\Downloads\TRABAJO DE GRADO I\PDF\ANEXOS CHEESE\"/>
    </mc:Choice>
  </mc:AlternateContent>
  <bookViews>
    <workbookView xWindow="0" yWindow="0" windowWidth="20490" windowHeight="7650"/>
  </bookViews>
  <sheets>
    <sheet name="Matriz de Leopold" sheetId="2" r:id="rId1"/>
    <sheet name="Magnitud e Impacto" sheetId="3" r:id="rId2"/>
    <sheet name="Valoración de Impactos" sheetId="4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2" l="1"/>
  <c r="N19" i="2"/>
</calcChain>
</file>

<file path=xl/sharedStrings.xml><?xml version="1.0" encoding="utf-8"?>
<sst xmlns="http://schemas.openxmlformats.org/spreadsheetml/2006/main" count="223" uniqueCount="137">
  <si>
    <t>A. Características físicas y químicas</t>
  </si>
  <si>
    <t>1. Tierra</t>
  </si>
  <si>
    <t>2. Agua</t>
  </si>
  <si>
    <t>3. Atmósfera</t>
  </si>
  <si>
    <t>4. Procesos</t>
  </si>
  <si>
    <t>B. Condiciones biológicas</t>
  </si>
  <si>
    <t>1. Flora</t>
  </si>
  <si>
    <t>C. Factores culturales</t>
  </si>
  <si>
    <t>1. Uso de la tierra</t>
  </si>
  <si>
    <t>ACCIONES CON POSIBLES EFECTOS</t>
  </si>
  <si>
    <t>FACTORES AMBIENTALES</t>
  </si>
  <si>
    <t xml:space="preserve"> </t>
  </si>
  <si>
    <t>Manejo de residuos</t>
  </si>
  <si>
    <t>Suelos</t>
  </si>
  <si>
    <t>Superficial</t>
  </si>
  <si>
    <t>Calidad del aire (gases, partículas)</t>
  </si>
  <si>
    <t>Avenidas</t>
  </si>
  <si>
    <t>Árboles</t>
  </si>
  <si>
    <t>Productos agrícolas</t>
  </si>
  <si>
    <t>Bosques</t>
  </si>
  <si>
    <t>Patrones culturales (estilo de vida)</t>
  </si>
  <si>
    <t>Empleo</t>
  </si>
  <si>
    <t>Salud y seguridad</t>
  </si>
  <si>
    <t>Red de transporte</t>
  </si>
  <si>
    <t>Redes de servicios</t>
  </si>
  <si>
    <t>Aumento del área arbustiva</t>
  </si>
  <si>
    <t>Importancia 1 = Nada, 10 = Alta</t>
  </si>
  <si>
    <t>Valoración</t>
  </si>
  <si>
    <t>Magnitud: 10 = Grande, 5 = Mediano, 1 = Pequeña</t>
  </si>
  <si>
    <t>Área Comercial</t>
  </si>
  <si>
    <t xml:space="preserve"> -2      
                        3</t>
  </si>
  <si>
    <t>Magnitud: 1-10  Importancia: 1-10</t>
  </si>
  <si>
    <t xml:space="preserve">  -4        
                      1</t>
  </si>
  <si>
    <t>2. Aspectos culturales</t>
  </si>
  <si>
    <t>3. Facilidades y actividades humanas</t>
  </si>
  <si>
    <t>Paredes, techo y labores de carpintería</t>
  </si>
  <si>
    <t>Acabados y fachada</t>
  </si>
  <si>
    <t>Limpieza general del establecimiento</t>
  </si>
  <si>
    <t>Manipulación de alimentos, entrega de suministros y preparación de alimentos</t>
  </si>
  <si>
    <t>Lavado de vajilla, utensilios, cocina, parrillas, mesas y sillas</t>
  </si>
  <si>
    <t>INT</t>
  </si>
  <si>
    <t>INTERACCIÓN</t>
  </si>
  <si>
    <t>SUMATORIA</t>
  </si>
  <si>
    <t>NEGATIVA</t>
  </si>
  <si>
    <t>POSITIVA</t>
  </si>
  <si>
    <t xml:space="preserve">  -5        
                      2</t>
  </si>
  <si>
    <t xml:space="preserve"> -1     
                       1</t>
  </si>
  <si>
    <t xml:space="preserve">  -5   
                      2</t>
  </si>
  <si>
    <t xml:space="preserve">  -5        
                      1</t>
  </si>
  <si>
    <t xml:space="preserve">  -2        
                      1</t>
  </si>
  <si>
    <t xml:space="preserve"> -6   
                        3</t>
  </si>
  <si>
    <t xml:space="preserve"> -6
                        3</t>
  </si>
  <si>
    <t xml:space="preserve"> -5    
                        3</t>
  </si>
  <si>
    <t xml:space="preserve"> -6     
                        3</t>
  </si>
  <si>
    <t xml:space="preserve">  -5     
                      1</t>
  </si>
  <si>
    <t xml:space="preserve"> -2      
                        1</t>
  </si>
  <si>
    <t xml:space="preserve"> -1      
                        1</t>
  </si>
  <si>
    <t xml:space="preserve"> -2   
                        1</t>
  </si>
  <si>
    <t>D. Relaciones Ecológicas</t>
  </si>
  <si>
    <t xml:space="preserve"> 5     
                        4</t>
  </si>
  <si>
    <t xml:space="preserve"> -5    
                        4</t>
  </si>
  <si>
    <t xml:space="preserve">  -2        
                      3</t>
  </si>
  <si>
    <t xml:space="preserve">  -2       
                      1</t>
  </si>
  <si>
    <t xml:space="preserve">  2        
                      1</t>
  </si>
  <si>
    <t xml:space="preserve"> 2      
                        2</t>
  </si>
  <si>
    <t xml:space="preserve">  -1      
                      1</t>
  </si>
  <si>
    <t xml:space="preserve"> -5     
                        3</t>
  </si>
  <si>
    <t xml:space="preserve"> -6      
                        3</t>
  </si>
  <si>
    <t xml:space="preserve"> -3      
                        3</t>
  </si>
  <si>
    <t xml:space="preserve"> -1      
                        2</t>
  </si>
  <si>
    <t xml:space="preserve">  -1        
                      1</t>
  </si>
  <si>
    <t xml:space="preserve"> -3    
                        3</t>
  </si>
  <si>
    <t xml:space="preserve"> -1    
                        3</t>
  </si>
  <si>
    <t xml:space="preserve"> -4      
                        3</t>
  </si>
  <si>
    <t>RESULTADOS</t>
  </si>
  <si>
    <t xml:space="preserve"> 2      
                           3</t>
  </si>
  <si>
    <t xml:space="preserve"> 35     
                           16</t>
  </si>
  <si>
    <t xml:space="preserve"> 23    
                           8</t>
  </si>
  <si>
    <t xml:space="preserve"> 14     
                           15</t>
  </si>
  <si>
    <t xml:space="preserve"> 18      
                           15</t>
  </si>
  <si>
    <t xml:space="preserve"> 5      
                           5</t>
  </si>
  <si>
    <t xml:space="preserve"> 5      
                           3</t>
  </si>
  <si>
    <t xml:space="preserve"> 27    
                           17</t>
  </si>
  <si>
    <t xml:space="preserve"> 19      
                           19</t>
  </si>
  <si>
    <t xml:space="preserve"> 18      
                      27</t>
  </si>
  <si>
    <t xml:space="preserve"> 25    
                           12</t>
  </si>
  <si>
    <t xml:space="preserve"> 20      
                           9</t>
  </si>
  <si>
    <t xml:space="preserve"> 17     
                           18</t>
  </si>
  <si>
    <t xml:space="preserve"> 2      
                           1</t>
  </si>
  <si>
    <t xml:space="preserve"> 3      
                           1</t>
  </si>
  <si>
    <t xml:space="preserve"> 4      
                           1</t>
  </si>
  <si>
    <t xml:space="preserve"> 19      
                           17</t>
  </si>
  <si>
    <t xml:space="preserve"> 148   
                   113</t>
  </si>
  <si>
    <t xml:space="preserve"> 10     
                            8</t>
  </si>
  <si>
    <t xml:space="preserve"> 7      
                           6</t>
  </si>
  <si>
    <t xml:space="preserve"> 6      
                           7</t>
  </si>
  <si>
    <t xml:space="preserve"> 2      
                           2</t>
  </si>
  <si>
    <t xml:space="preserve"> 28      
                           23</t>
  </si>
  <si>
    <t xml:space="preserve"> 13      
                           11</t>
  </si>
  <si>
    <t xml:space="preserve"> 2     
                           2</t>
  </si>
  <si>
    <t>MAGNITUD</t>
  </si>
  <si>
    <t>IMPORTANCIA</t>
  </si>
  <si>
    <t xml:space="preserve">Intensidad </t>
  </si>
  <si>
    <t>Alteración</t>
  </si>
  <si>
    <t>Calificación</t>
  </si>
  <si>
    <t>Duración</t>
  </si>
  <si>
    <t>Influencia</t>
  </si>
  <si>
    <t>Baja</t>
  </si>
  <si>
    <t>Media</t>
  </si>
  <si>
    <t>Alta</t>
  </si>
  <si>
    <t>Muy Alta</t>
  </si>
  <si>
    <t xml:space="preserve">Media </t>
  </si>
  <si>
    <t xml:space="preserve">Alta </t>
  </si>
  <si>
    <t>Temporal</t>
  </si>
  <si>
    <t>Permanente</t>
  </si>
  <si>
    <t>Puntual</t>
  </si>
  <si>
    <t>Local</t>
  </si>
  <si>
    <t>Regional</t>
  </si>
  <si>
    <t>VALORACIÓN DE IMPACTOS</t>
  </si>
  <si>
    <t>Impacto Bajo</t>
  </si>
  <si>
    <t>Impacto Medio</t>
  </si>
  <si>
    <t>Impacto Severo</t>
  </si>
  <si>
    <t>Impacto Crítico</t>
  </si>
  <si>
    <t>1--30</t>
  </si>
  <si>
    <t>31--61</t>
  </si>
  <si>
    <t>61--92</t>
  </si>
  <si>
    <t>&gt;93</t>
  </si>
  <si>
    <t>2,64   
                       2,01</t>
  </si>
  <si>
    <t>2,8  
                       2,3</t>
  </si>
  <si>
    <t>Operatividad del Cereal Bar (Cocina y comedor)</t>
  </si>
  <si>
    <t>Final del servicio(separación de residuos solidos)</t>
  </si>
  <si>
    <t>1. Adecuación del Cereal Bar</t>
  </si>
  <si>
    <t>2. Puesta en marcha del Cereal Bar</t>
  </si>
  <si>
    <t>Montaje del servicio y preparación de los cocineros, auxiliares y meseros</t>
  </si>
  <si>
    <t>Construcción base(suelos y estructuras)</t>
  </si>
  <si>
    <t>28   
                              23</t>
  </si>
  <si>
    <t xml:space="preserve"> 15    
                                  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</si>
</sst>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8"/>
      <name val="Calibri"/>
      <family val="2"/>
      <scheme val="minor"/>
    </font>
    <font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DCBA9"/>
        <bgColor indexed="64"/>
      </patternFill>
    </fill>
    <fill>
      <patternFill patternType="solid">
        <fgColor rgb="FFEEDDBB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textRotation="90"/>
    </xf>
    <xf numFmtId="0" fontId="2" fillId="2" borderId="0" xfId="0" applyFont="1" applyFill="1"/>
    <xf numFmtId="0" fontId="2" fillId="0" borderId="0" xfId="0" applyFont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wrapText="1"/>
    </xf>
    <xf numFmtId="0" fontId="6" fillId="2" borderId="4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6" borderId="1" xfId="0" applyFont="1" applyFill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textRotation="90"/>
    </xf>
    <xf numFmtId="0" fontId="6" fillId="2" borderId="15" xfId="0" applyFont="1" applyFill="1" applyBorder="1"/>
    <xf numFmtId="0" fontId="5" fillId="11" borderId="1" xfId="0" applyFont="1" applyFill="1" applyBorder="1" applyAlignment="1">
      <alignment horizontal="center" vertical="center" textRotation="90" wrapText="1"/>
    </xf>
    <xf numFmtId="0" fontId="3" fillId="6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12" borderId="1" xfId="0" applyFill="1" applyBorder="1"/>
    <xf numFmtId="0" fontId="0" fillId="7" borderId="1" xfId="0" applyFill="1" applyBorder="1"/>
    <xf numFmtId="1" fontId="0" fillId="0" borderId="1" xfId="0" applyNumberFormat="1" applyBorder="1" applyAlignment="1">
      <alignment horizontal="center"/>
    </xf>
    <xf numFmtId="0" fontId="2" fillId="11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1" fontId="9" fillId="11" borderId="1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8" borderId="13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7" fillId="8" borderId="14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 textRotation="90"/>
    </xf>
    <xf numFmtId="0" fontId="7" fillId="7" borderId="7" xfId="0" applyFont="1" applyFill="1" applyBorder="1" applyAlignment="1">
      <alignment horizontal="center" vertical="center" textRotation="90"/>
    </xf>
    <xf numFmtId="0" fontId="7" fillId="7" borderId="6" xfId="0" applyFont="1" applyFill="1" applyBorder="1" applyAlignment="1">
      <alignment horizontal="center" vertical="center" textRotation="90"/>
    </xf>
    <xf numFmtId="0" fontId="1" fillId="9" borderId="5" xfId="0" applyFont="1" applyFill="1" applyBorder="1" applyAlignment="1">
      <alignment horizontal="center"/>
    </xf>
    <xf numFmtId="0" fontId="1" fillId="9" borderId="9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textRotation="90" wrapText="1"/>
    </xf>
    <xf numFmtId="0" fontId="7" fillId="8" borderId="6" xfId="0" applyFont="1" applyFill="1" applyBorder="1" applyAlignment="1">
      <alignment horizontal="center" vertical="center" textRotation="90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/>
    </xf>
    <xf numFmtId="0" fontId="9" fillId="11" borderId="4" xfId="0" applyFont="1" applyFill="1" applyBorder="1"/>
    <xf numFmtId="0" fontId="9" fillId="11" borderId="8" xfId="0" applyFont="1" applyFill="1" applyBorder="1"/>
    <xf numFmtId="0" fontId="9" fillId="0" borderId="4" xfId="0" applyFont="1" applyBorder="1"/>
    <xf numFmtId="0" fontId="9" fillId="0" borderId="8" xfId="0" applyFont="1" applyBorder="1"/>
    <xf numFmtId="0" fontId="0" fillId="12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abSelected="1" zoomScale="50" zoomScaleNormal="50" workbookViewId="0">
      <selection activeCell="J21" sqref="J21"/>
    </sheetView>
  </sheetViews>
  <sheetFormatPr baseColWidth="10" defaultColWidth="11.42578125" defaultRowHeight="15" x14ac:dyDescent="0.2"/>
  <cols>
    <col min="1" max="1" width="5.7109375" style="1" customWidth="1"/>
    <col min="2" max="2" width="16.28515625" style="2" customWidth="1"/>
    <col min="3" max="3" width="25.42578125" style="1" customWidth="1"/>
    <col min="4" max="4" width="25.140625" style="1" customWidth="1"/>
    <col min="5" max="5" width="18" style="1" customWidth="1"/>
    <col min="6" max="8" width="16.5703125" style="1" bestFit="1" customWidth="1"/>
    <col min="9" max="9" width="16.7109375" style="1" customWidth="1"/>
    <col min="10" max="10" width="21.42578125" style="1" customWidth="1"/>
    <col min="11" max="11" width="16.5703125" style="1" customWidth="1"/>
    <col min="12" max="12" width="17.140625" style="1" bestFit="1" customWidth="1"/>
    <col min="13" max="13" width="16" style="1" bestFit="1" customWidth="1"/>
    <col min="14" max="15" width="9.7109375" style="1" customWidth="1"/>
    <col min="16" max="16" width="20.42578125" style="1" customWidth="1"/>
    <col min="17" max="17" width="22" style="3" customWidth="1"/>
    <col min="18" max="16384" width="11.42578125" style="1"/>
  </cols>
  <sheetData>
    <row r="1" spans="1:17" ht="20.25" x14ac:dyDescent="0.3">
      <c r="A1" s="15" t="s">
        <v>11</v>
      </c>
      <c r="B1" s="29"/>
      <c r="C1" s="30"/>
      <c r="D1" s="58" t="s">
        <v>31</v>
      </c>
      <c r="E1" s="56" t="s">
        <v>9</v>
      </c>
      <c r="F1" s="57"/>
      <c r="G1" s="57"/>
      <c r="H1" s="57"/>
      <c r="I1" s="57"/>
      <c r="J1" s="57"/>
      <c r="K1" s="57"/>
      <c r="L1" s="57"/>
      <c r="M1" s="57"/>
      <c r="N1" s="23"/>
      <c r="O1" s="23"/>
      <c r="P1" s="15"/>
    </row>
    <row r="2" spans="1:17" ht="42" customHeight="1" x14ac:dyDescent="0.3">
      <c r="A2" s="15"/>
      <c r="B2" s="29"/>
      <c r="C2" s="30"/>
      <c r="D2" s="58"/>
      <c r="E2" s="61" t="s">
        <v>131</v>
      </c>
      <c r="F2" s="62"/>
      <c r="G2" s="62"/>
      <c r="H2" s="61" t="s">
        <v>132</v>
      </c>
      <c r="I2" s="62"/>
      <c r="J2" s="62"/>
      <c r="K2" s="62"/>
      <c r="L2" s="62"/>
      <c r="M2" s="62"/>
      <c r="N2" s="46" t="s">
        <v>40</v>
      </c>
      <c r="O2" s="46"/>
      <c r="P2" s="46" t="s">
        <v>42</v>
      </c>
      <c r="Q2" s="46"/>
    </row>
    <row r="3" spans="1:17" s="4" customFormat="1" ht="171" customHeight="1" x14ac:dyDescent="0.3">
      <c r="A3" s="16"/>
      <c r="B3" s="26" t="s">
        <v>27</v>
      </c>
      <c r="C3" s="17" t="s">
        <v>28</v>
      </c>
      <c r="D3" s="22" t="s">
        <v>26</v>
      </c>
      <c r="E3" s="27" t="s">
        <v>134</v>
      </c>
      <c r="F3" s="27" t="s">
        <v>35</v>
      </c>
      <c r="G3" s="27" t="s">
        <v>36</v>
      </c>
      <c r="H3" s="27" t="s">
        <v>37</v>
      </c>
      <c r="I3" s="31" t="s">
        <v>38</v>
      </c>
      <c r="J3" s="27" t="s">
        <v>133</v>
      </c>
      <c r="K3" s="27" t="s">
        <v>129</v>
      </c>
      <c r="L3" s="27" t="s">
        <v>39</v>
      </c>
      <c r="M3" s="27" t="s">
        <v>130</v>
      </c>
      <c r="N3" s="24" t="s">
        <v>43</v>
      </c>
      <c r="O3" s="24" t="s">
        <v>44</v>
      </c>
      <c r="P3" s="13" t="s">
        <v>43</v>
      </c>
      <c r="Q3" s="13" t="s">
        <v>44</v>
      </c>
    </row>
    <row r="4" spans="1:17" ht="60" x14ac:dyDescent="0.2">
      <c r="A4" s="53" t="s">
        <v>10</v>
      </c>
      <c r="B4" s="63" t="s">
        <v>0</v>
      </c>
      <c r="C4" s="18" t="s">
        <v>1</v>
      </c>
      <c r="D4" s="19" t="s">
        <v>13</v>
      </c>
      <c r="E4" s="6" t="s">
        <v>45</v>
      </c>
      <c r="F4" s="6"/>
      <c r="G4" s="6"/>
      <c r="H4" s="6" t="s">
        <v>46</v>
      </c>
      <c r="I4" s="6"/>
      <c r="J4" s="6"/>
      <c r="K4" s="6"/>
      <c r="L4" s="6"/>
      <c r="M4" s="6"/>
      <c r="N4" s="7">
        <v>2</v>
      </c>
      <c r="O4" s="7">
        <v>0</v>
      </c>
      <c r="P4" s="28" t="s">
        <v>75</v>
      </c>
      <c r="Q4" s="28"/>
    </row>
    <row r="5" spans="1:17" ht="60" x14ac:dyDescent="0.2">
      <c r="A5" s="54"/>
      <c r="B5" s="68"/>
      <c r="C5" s="18" t="s">
        <v>2</v>
      </c>
      <c r="D5" s="19" t="s">
        <v>14</v>
      </c>
      <c r="E5" s="6" t="s">
        <v>47</v>
      </c>
      <c r="F5" s="6" t="s">
        <v>48</v>
      </c>
      <c r="G5" s="6" t="s">
        <v>49</v>
      </c>
      <c r="H5" s="6" t="s">
        <v>50</v>
      </c>
      <c r="I5" s="6" t="s">
        <v>51</v>
      </c>
      <c r="J5" s="6"/>
      <c r="K5" s="6" t="s">
        <v>52</v>
      </c>
      <c r="L5" s="6" t="s">
        <v>53</v>
      </c>
      <c r="M5" s="6"/>
      <c r="N5" s="5">
        <v>7</v>
      </c>
      <c r="O5" s="5">
        <v>0</v>
      </c>
      <c r="P5" s="28" t="s">
        <v>76</v>
      </c>
      <c r="Q5" s="28"/>
    </row>
    <row r="6" spans="1:17" ht="60.75" x14ac:dyDescent="0.2">
      <c r="A6" s="54"/>
      <c r="B6" s="68"/>
      <c r="C6" s="20" t="s">
        <v>3</v>
      </c>
      <c r="D6" s="21" t="s">
        <v>15</v>
      </c>
      <c r="E6" s="6" t="s">
        <v>54</v>
      </c>
      <c r="F6" s="6" t="s">
        <v>48</v>
      </c>
      <c r="G6" s="6" t="s">
        <v>45</v>
      </c>
      <c r="H6" s="6" t="s">
        <v>55</v>
      </c>
      <c r="I6" s="6" t="s">
        <v>55</v>
      </c>
      <c r="J6" s="6" t="s">
        <v>55</v>
      </c>
      <c r="K6" s="6" t="s">
        <v>57</v>
      </c>
      <c r="L6" s="6"/>
      <c r="M6" s="6"/>
      <c r="N6" s="5">
        <v>7</v>
      </c>
      <c r="O6" s="5">
        <v>0</v>
      </c>
      <c r="P6" s="28" t="s">
        <v>77</v>
      </c>
      <c r="Q6" s="28"/>
    </row>
    <row r="7" spans="1:17" ht="63.6" customHeight="1" x14ac:dyDescent="0.2">
      <c r="A7" s="54"/>
      <c r="B7" s="68"/>
      <c r="C7" s="20" t="s">
        <v>4</v>
      </c>
      <c r="D7" s="21" t="s">
        <v>16</v>
      </c>
      <c r="E7" s="6"/>
      <c r="F7" s="6"/>
      <c r="G7" s="6"/>
      <c r="H7" s="6"/>
      <c r="I7" s="6"/>
      <c r="J7" s="6"/>
      <c r="K7" s="6"/>
      <c r="L7" s="6"/>
      <c r="M7" s="6"/>
      <c r="N7" s="5">
        <v>0</v>
      </c>
      <c r="O7" s="5">
        <v>0</v>
      </c>
      <c r="P7" s="28"/>
      <c r="Q7" s="28"/>
    </row>
    <row r="8" spans="1:17" ht="54" customHeight="1" x14ac:dyDescent="0.2">
      <c r="A8" s="54"/>
      <c r="B8" s="63" t="s">
        <v>5</v>
      </c>
      <c r="C8" s="66" t="s">
        <v>6</v>
      </c>
      <c r="D8" s="19" t="s">
        <v>17</v>
      </c>
      <c r="E8" s="6"/>
      <c r="F8" s="6"/>
      <c r="G8" s="6"/>
      <c r="H8" s="6"/>
      <c r="I8" s="6"/>
      <c r="J8" s="6"/>
      <c r="K8" s="6"/>
      <c r="L8" s="6"/>
      <c r="M8" s="6"/>
      <c r="N8" s="5">
        <v>0</v>
      </c>
      <c r="O8" s="5">
        <v>0</v>
      </c>
      <c r="P8" s="28"/>
      <c r="Q8" s="28"/>
    </row>
    <row r="9" spans="1:17" ht="51" customHeight="1" x14ac:dyDescent="0.2">
      <c r="A9" s="54"/>
      <c r="B9" s="64"/>
      <c r="C9" s="67"/>
      <c r="D9" s="19" t="s">
        <v>18</v>
      </c>
      <c r="E9" s="6"/>
      <c r="F9" s="6"/>
      <c r="G9" s="6"/>
      <c r="H9" s="6"/>
      <c r="I9" s="6" t="s">
        <v>59</v>
      </c>
      <c r="J9" s="6"/>
      <c r="K9" s="6" t="s">
        <v>60</v>
      </c>
      <c r="L9" s="6"/>
      <c r="M9" s="6"/>
      <c r="N9" s="5">
        <v>1</v>
      </c>
      <c r="O9" s="5">
        <v>1</v>
      </c>
      <c r="P9" s="28"/>
      <c r="Q9" s="28" t="s">
        <v>93</v>
      </c>
    </row>
    <row r="10" spans="1:17" ht="53.45" customHeight="1" x14ac:dyDescent="0.2">
      <c r="A10" s="54"/>
      <c r="B10" s="68" t="s">
        <v>7</v>
      </c>
      <c r="C10" s="65" t="s">
        <v>8</v>
      </c>
      <c r="D10" s="19" t="s">
        <v>29</v>
      </c>
      <c r="E10" s="6" t="s">
        <v>61</v>
      </c>
      <c r="F10" s="6" t="s">
        <v>61</v>
      </c>
      <c r="G10" s="6" t="s">
        <v>61</v>
      </c>
      <c r="H10" s="6" t="s">
        <v>61</v>
      </c>
      <c r="I10" s="6" t="s">
        <v>61</v>
      </c>
      <c r="J10" s="6" t="s">
        <v>61</v>
      </c>
      <c r="K10" s="6" t="s">
        <v>61</v>
      </c>
      <c r="L10" s="6" t="s">
        <v>61</v>
      </c>
      <c r="M10" s="6" t="s">
        <v>61</v>
      </c>
      <c r="N10" s="5">
        <v>9</v>
      </c>
      <c r="O10" s="5">
        <v>0</v>
      </c>
      <c r="P10" s="28" t="s">
        <v>84</v>
      </c>
      <c r="Q10" s="28"/>
    </row>
    <row r="11" spans="1:17" ht="52.9" customHeight="1" x14ac:dyDescent="0.2">
      <c r="A11" s="54"/>
      <c r="B11" s="68"/>
      <c r="C11" s="65"/>
      <c r="D11" s="19" t="s">
        <v>19</v>
      </c>
      <c r="E11" s="6"/>
      <c r="F11" s="6"/>
      <c r="G11" s="6"/>
      <c r="H11" s="6"/>
      <c r="I11" s="6"/>
      <c r="J11" s="6"/>
      <c r="K11" s="6"/>
      <c r="L11" s="6"/>
      <c r="M11" s="6"/>
      <c r="N11" s="5">
        <v>0</v>
      </c>
      <c r="O11" s="5">
        <v>0</v>
      </c>
      <c r="P11" s="28"/>
      <c r="Q11" s="28"/>
    </row>
    <row r="12" spans="1:17" ht="60.75" x14ac:dyDescent="0.2">
      <c r="A12" s="54"/>
      <c r="B12" s="68"/>
      <c r="C12" s="66" t="s">
        <v>33</v>
      </c>
      <c r="D12" s="19" t="s">
        <v>20</v>
      </c>
      <c r="E12" s="6" t="s">
        <v>62</v>
      </c>
      <c r="F12" s="6" t="s">
        <v>62</v>
      </c>
      <c r="G12" s="6" t="s">
        <v>62</v>
      </c>
      <c r="H12" s="6" t="s">
        <v>30</v>
      </c>
      <c r="I12" s="6" t="s">
        <v>30</v>
      </c>
      <c r="J12" s="6"/>
      <c r="K12" s="6" t="s">
        <v>30</v>
      </c>
      <c r="L12" s="6"/>
      <c r="M12" s="6" t="s">
        <v>30</v>
      </c>
      <c r="N12" s="5">
        <v>7</v>
      </c>
      <c r="O12" s="5">
        <v>0</v>
      </c>
      <c r="P12" s="28" t="s">
        <v>78</v>
      </c>
      <c r="Q12" s="28"/>
    </row>
    <row r="13" spans="1:17" ht="60" x14ac:dyDescent="0.2">
      <c r="A13" s="54"/>
      <c r="B13" s="68"/>
      <c r="C13" s="65"/>
      <c r="D13" s="19" t="s">
        <v>21</v>
      </c>
      <c r="E13" s="6" t="s">
        <v>63</v>
      </c>
      <c r="F13" s="6" t="s">
        <v>63</v>
      </c>
      <c r="G13" s="6" t="s">
        <v>63</v>
      </c>
      <c r="H13" s="6" t="s">
        <v>64</v>
      </c>
      <c r="I13" s="6" t="s">
        <v>64</v>
      </c>
      <c r="J13" s="6" t="s">
        <v>64</v>
      </c>
      <c r="K13" s="6" t="s">
        <v>64</v>
      </c>
      <c r="L13" s="6" t="s">
        <v>64</v>
      </c>
      <c r="M13" s="6" t="s">
        <v>64</v>
      </c>
      <c r="N13" s="5">
        <v>0</v>
      </c>
      <c r="O13" s="5">
        <v>9</v>
      </c>
      <c r="P13" s="28"/>
      <c r="Q13" s="28" t="s">
        <v>79</v>
      </c>
    </row>
    <row r="14" spans="1:17" ht="60" x14ac:dyDescent="0.2">
      <c r="A14" s="54"/>
      <c r="B14" s="68"/>
      <c r="C14" s="67"/>
      <c r="D14" s="19" t="s">
        <v>22</v>
      </c>
      <c r="E14" s="6" t="s">
        <v>65</v>
      </c>
      <c r="F14" s="6" t="s">
        <v>65</v>
      </c>
      <c r="G14" s="6" t="s">
        <v>65</v>
      </c>
      <c r="H14" s="6"/>
      <c r="I14" s="6" t="s">
        <v>56</v>
      </c>
      <c r="J14" s="6"/>
      <c r="K14" s="6"/>
      <c r="L14" s="6"/>
      <c r="M14" s="6" t="s">
        <v>56</v>
      </c>
      <c r="N14" s="7">
        <v>5</v>
      </c>
      <c r="O14" s="7">
        <v>0</v>
      </c>
      <c r="P14" s="28" t="s">
        <v>80</v>
      </c>
      <c r="Q14" s="28"/>
    </row>
    <row r="15" spans="1:17" ht="60" x14ac:dyDescent="0.2">
      <c r="A15" s="54"/>
      <c r="B15" s="68"/>
      <c r="C15" s="66" t="s">
        <v>34</v>
      </c>
      <c r="D15" s="19" t="s">
        <v>23</v>
      </c>
      <c r="E15" s="6"/>
      <c r="F15" s="6"/>
      <c r="G15" s="6"/>
      <c r="H15" s="6"/>
      <c r="I15" s="6"/>
      <c r="J15" s="6"/>
      <c r="K15" s="6" t="s">
        <v>66</v>
      </c>
      <c r="L15" s="6"/>
      <c r="M15" s="6"/>
      <c r="N15" s="5">
        <v>1</v>
      </c>
      <c r="O15" s="5">
        <v>0</v>
      </c>
      <c r="P15" s="28" t="s">
        <v>81</v>
      </c>
      <c r="Q15" s="28"/>
    </row>
    <row r="16" spans="1:17" ht="60" x14ac:dyDescent="0.2">
      <c r="A16" s="54"/>
      <c r="B16" s="68"/>
      <c r="C16" s="65"/>
      <c r="D16" s="19" t="s">
        <v>12</v>
      </c>
      <c r="E16" s="6" t="s">
        <v>32</v>
      </c>
      <c r="F16" s="6" t="s">
        <v>32</v>
      </c>
      <c r="G16" s="6" t="s">
        <v>32</v>
      </c>
      <c r="H16" s="6" t="s">
        <v>68</v>
      </c>
      <c r="I16" s="6" t="s">
        <v>68</v>
      </c>
      <c r="J16" s="6"/>
      <c r="K16" s="6" t="s">
        <v>68</v>
      </c>
      <c r="L16" s="6" t="s">
        <v>69</v>
      </c>
      <c r="M16" s="6" t="s">
        <v>67</v>
      </c>
      <c r="N16" s="7">
        <v>8</v>
      </c>
      <c r="O16" s="7">
        <v>0</v>
      </c>
      <c r="P16" s="28" t="s">
        <v>82</v>
      </c>
      <c r="Q16" s="28"/>
    </row>
    <row r="17" spans="1:21" ht="60" x14ac:dyDescent="0.2">
      <c r="A17" s="54"/>
      <c r="B17" s="64"/>
      <c r="C17" s="67"/>
      <c r="D17" s="19" t="s">
        <v>24</v>
      </c>
      <c r="E17" s="6" t="s">
        <v>70</v>
      </c>
      <c r="F17" s="6" t="s">
        <v>70</v>
      </c>
      <c r="G17" s="6" t="s">
        <v>70</v>
      </c>
      <c r="H17" s="6" t="s">
        <v>71</v>
      </c>
      <c r="I17" s="6" t="s">
        <v>72</v>
      </c>
      <c r="J17" s="6" t="s">
        <v>30</v>
      </c>
      <c r="K17" s="6" t="s">
        <v>73</v>
      </c>
      <c r="L17" s="6" t="s">
        <v>73</v>
      </c>
      <c r="M17" s="6" t="s">
        <v>55</v>
      </c>
      <c r="N17" s="5">
        <v>9</v>
      </c>
      <c r="O17" s="5">
        <v>0</v>
      </c>
      <c r="P17" s="28" t="s">
        <v>83</v>
      </c>
      <c r="Q17" s="28"/>
    </row>
    <row r="18" spans="1:21" ht="40.5" x14ac:dyDescent="0.2">
      <c r="A18" s="55"/>
      <c r="B18" s="59" t="s">
        <v>58</v>
      </c>
      <c r="C18" s="60"/>
      <c r="D18" s="19" t="s">
        <v>25</v>
      </c>
      <c r="E18" s="6"/>
      <c r="F18" s="6"/>
      <c r="G18" s="6"/>
      <c r="H18" s="6"/>
      <c r="I18" s="6"/>
      <c r="J18" s="6"/>
      <c r="K18" s="6"/>
      <c r="L18" s="6"/>
      <c r="M18" s="6"/>
      <c r="N18" s="5">
        <v>0</v>
      </c>
      <c r="O18" s="5">
        <v>0</v>
      </c>
      <c r="P18" s="28"/>
      <c r="Q18" s="28"/>
    </row>
    <row r="19" spans="1:21" ht="41.45" customHeight="1" x14ac:dyDescent="0.2">
      <c r="A19" s="47" t="s">
        <v>41</v>
      </c>
      <c r="B19" s="48"/>
      <c r="C19" s="49"/>
      <c r="D19" s="21" t="s">
        <v>43</v>
      </c>
      <c r="E19" s="5">
        <v>8</v>
      </c>
      <c r="F19" s="5">
        <v>7</v>
      </c>
      <c r="G19" s="5">
        <v>7</v>
      </c>
      <c r="H19" s="5">
        <v>7</v>
      </c>
      <c r="I19" s="5">
        <v>7</v>
      </c>
      <c r="J19" s="5">
        <v>3</v>
      </c>
      <c r="K19" s="5">
        <v>8</v>
      </c>
      <c r="L19" s="5">
        <v>4</v>
      </c>
      <c r="M19" s="5">
        <v>5</v>
      </c>
      <c r="N19" s="32">
        <f>SUM(N4:N18)</f>
        <v>56</v>
      </c>
      <c r="O19" s="5"/>
      <c r="P19" s="28"/>
      <c r="Q19" s="28"/>
    </row>
    <row r="20" spans="1:21" ht="43.9" customHeight="1" x14ac:dyDescent="0.2">
      <c r="A20" s="50"/>
      <c r="B20" s="51"/>
      <c r="C20" s="52"/>
      <c r="D20" s="21" t="s">
        <v>44</v>
      </c>
      <c r="E20" s="5">
        <v>1</v>
      </c>
      <c r="F20" s="5">
        <v>1</v>
      </c>
      <c r="G20" s="5">
        <v>1</v>
      </c>
      <c r="H20" s="5">
        <v>1</v>
      </c>
      <c r="I20" s="5">
        <v>2</v>
      </c>
      <c r="J20" s="5">
        <v>1</v>
      </c>
      <c r="K20" s="5">
        <v>1</v>
      </c>
      <c r="L20" s="5">
        <v>1</v>
      </c>
      <c r="M20" s="5">
        <v>1</v>
      </c>
      <c r="N20" s="5"/>
      <c r="O20" s="33">
        <f>SUM(E20:M20)</f>
        <v>10</v>
      </c>
      <c r="P20" s="28"/>
      <c r="Q20" s="28"/>
    </row>
    <row r="21" spans="1:21" ht="58.5" customHeight="1" x14ac:dyDescent="0.2">
      <c r="A21" s="47" t="s">
        <v>42</v>
      </c>
      <c r="B21" s="48"/>
      <c r="C21" s="49"/>
      <c r="D21" s="25" t="s">
        <v>43</v>
      </c>
      <c r="E21" s="28" t="s">
        <v>85</v>
      </c>
      <c r="F21" s="28" t="s">
        <v>86</v>
      </c>
      <c r="G21" s="28" t="s">
        <v>87</v>
      </c>
      <c r="H21" s="28" t="s">
        <v>91</v>
      </c>
      <c r="I21" s="28" t="s">
        <v>136</v>
      </c>
      <c r="J21" s="28" t="s">
        <v>95</v>
      </c>
      <c r="K21" s="28" t="s">
        <v>97</v>
      </c>
      <c r="L21" s="28" t="s">
        <v>98</v>
      </c>
      <c r="M21" s="28" t="s">
        <v>98</v>
      </c>
      <c r="N21" s="5"/>
      <c r="O21" s="5"/>
      <c r="P21" s="34" t="s">
        <v>92</v>
      </c>
      <c r="Q21" s="28"/>
    </row>
    <row r="22" spans="1:21" ht="63.75" customHeight="1" x14ac:dyDescent="0.2">
      <c r="A22" s="50"/>
      <c r="B22" s="51"/>
      <c r="C22" s="52"/>
      <c r="D22" s="25" t="s">
        <v>44</v>
      </c>
      <c r="E22" s="28" t="s">
        <v>88</v>
      </c>
      <c r="F22" s="28" t="s">
        <v>89</v>
      </c>
      <c r="G22" s="28" t="s">
        <v>90</v>
      </c>
      <c r="H22" s="28" t="s">
        <v>88</v>
      </c>
      <c r="I22" s="28" t="s">
        <v>94</v>
      </c>
      <c r="J22" s="28" t="s">
        <v>96</v>
      </c>
      <c r="K22" s="28" t="s">
        <v>96</v>
      </c>
      <c r="L22" s="28" t="s">
        <v>96</v>
      </c>
      <c r="M22" s="28" t="s">
        <v>99</v>
      </c>
      <c r="N22" s="5"/>
      <c r="O22" s="5"/>
      <c r="P22" s="28"/>
      <c r="Q22" s="35" t="s">
        <v>135</v>
      </c>
    </row>
    <row r="23" spans="1:21" ht="46.9" customHeight="1" x14ac:dyDescent="0.2">
      <c r="A23" s="43" t="s">
        <v>74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5"/>
      <c r="N23" s="14"/>
      <c r="O23" s="14"/>
      <c r="P23" s="40" t="s">
        <v>127</v>
      </c>
      <c r="Q23" s="40" t="s">
        <v>128</v>
      </c>
    </row>
    <row r="24" spans="1:21" ht="18" x14ac:dyDescent="0.25">
      <c r="A24" s="3"/>
      <c r="B24" s="3"/>
      <c r="C24" s="3"/>
      <c r="D24" s="10"/>
      <c r="E24" s="11"/>
      <c r="F24" s="3"/>
      <c r="G24" s="11"/>
      <c r="H24" s="3"/>
      <c r="I24" s="3"/>
      <c r="J24" s="3"/>
      <c r="K24" s="3"/>
      <c r="L24" s="3"/>
      <c r="M24" s="3"/>
      <c r="N24" s="3"/>
      <c r="O24" s="3"/>
      <c r="P24" s="12"/>
    </row>
    <row r="25" spans="1:21" ht="21" x14ac:dyDescent="0.35">
      <c r="D25" s="8"/>
      <c r="E25" s="9"/>
      <c r="S25" s="69" t="s">
        <v>118</v>
      </c>
      <c r="T25" s="69"/>
      <c r="U25" s="69"/>
    </row>
    <row r="26" spans="1:21" ht="21" x14ac:dyDescent="0.35">
      <c r="D26" s="8"/>
      <c r="E26" s="9"/>
      <c r="S26" s="70" t="s">
        <v>119</v>
      </c>
      <c r="T26" s="71"/>
      <c r="U26" s="42" t="s">
        <v>123</v>
      </c>
    </row>
    <row r="27" spans="1:21" ht="21" x14ac:dyDescent="0.35">
      <c r="D27" s="8"/>
      <c r="E27" s="9"/>
      <c r="S27" s="72" t="s">
        <v>120</v>
      </c>
      <c r="T27" s="73"/>
      <c r="U27" s="41" t="s">
        <v>124</v>
      </c>
    </row>
    <row r="28" spans="1:21" ht="21" x14ac:dyDescent="0.35">
      <c r="D28" s="8"/>
      <c r="E28" s="9"/>
      <c r="S28" s="72" t="s">
        <v>121</v>
      </c>
      <c r="T28" s="73"/>
      <c r="U28" s="41" t="s">
        <v>125</v>
      </c>
    </row>
    <row r="29" spans="1:21" ht="21" x14ac:dyDescent="0.35">
      <c r="D29" s="8"/>
      <c r="E29" s="9"/>
      <c r="S29" s="72" t="s">
        <v>122</v>
      </c>
      <c r="T29" s="73"/>
      <c r="U29" s="41" t="s">
        <v>126</v>
      </c>
    </row>
    <row r="30" spans="1:21" x14ac:dyDescent="0.2">
      <c r="E30" s="9"/>
    </row>
  </sheetData>
  <mergeCells count="23">
    <mergeCell ref="S25:U25"/>
    <mergeCell ref="S26:T26"/>
    <mergeCell ref="S27:T27"/>
    <mergeCell ref="S28:T28"/>
    <mergeCell ref="S29:T29"/>
    <mergeCell ref="E1:M1"/>
    <mergeCell ref="D1:D2"/>
    <mergeCell ref="B18:C18"/>
    <mergeCell ref="E2:G2"/>
    <mergeCell ref="H2:M2"/>
    <mergeCell ref="B8:B9"/>
    <mergeCell ref="C10:C11"/>
    <mergeCell ref="C12:C14"/>
    <mergeCell ref="B10:B17"/>
    <mergeCell ref="C15:C17"/>
    <mergeCell ref="C8:C9"/>
    <mergeCell ref="B4:B7"/>
    <mergeCell ref="A23:M23"/>
    <mergeCell ref="P2:Q2"/>
    <mergeCell ref="N2:O2"/>
    <mergeCell ref="A21:C22"/>
    <mergeCell ref="A19:C20"/>
    <mergeCell ref="A4:A18"/>
  </mergeCells>
  <phoneticPr fontId="8" type="noConversion"/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"/>
  <sheetViews>
    <sheetView workbookViewId="0">
      <selection activeCell="C27" sqref="C27"/>
    </sheetView>
  </sheetViews>
  <sheetFormatPr baseColWidth="10" defaultRowHeight="15" x14ac:dyDescent="0.25"/>
  <sheetData>
    <row r="2" spans="1:6" x14ac:dyDescent="0.25">
      <c r="A2" s="74" t="s">
        <v>100</v>
      </c>
      <c r="B2" s="74"/>
      <c r="C2" s="74"/>
      <c r="D2" s="75" t="s">
        <v>101</v>
      </c>
      <c r="E2" s="75"/>
      <c r="F2" s="75"/>
    </row>
    <row r="3" spans="1:6" x14ac:dyDescent="0.25">
      <c r="A3" s="37" t="s">
        <v>102</v>
      </c>
      <c r="B3" s="37" t="s">
        <v>103</v>
      </c>
      <c r="C3" s="37" t="s">
        <v>104</v>
      </c>
      <c r="D3" s="38" t="s">
        <v>105</v>
      </c>
      <c r="E3" s="38" t="s">
        <v>106</v>
      </c>
      <c r="F3" s="38" t="s">
        <v>104</v>
      </c>
    </row>
    <row r="4" spans="1:6" x14ac:dyDescent="0.25">
      <c r="A4" s="37" t="s">
        <v>107</v>
      </c>
      <c r="B4" s="37" t="s">
        <v>107</v>
      </c>
      <c r="C4" s="37">
        <v>-1</v>
      </c>
      <c r="D4" s="38" t="s">
        <v>113</v>
      </c>
      <c r="E4" s="38" t="s">
        <v>115</v>
      </c>
      <c r="F4" s="38">
        <v>1</v>
      </c>
    </row>
    <row r="5" spans="1:6" x14ac:dyDescent="0.25">
      <c r="A5" s="37" t="s">
        <v>107</v>
      </c>
      <c r="B5" s="37" t="s">
        <v>111</v>
      </c>
      <c r="C5" s="37">
        <v>-2</v>
      </c>
      <c r="D5" s="38" t="s">
        <v>108</v>
      </c>
      <c r="E5" s="38" t="s">
        <v>115</v>
      </c>
      <c r="F5" s="38">
        <v>2</v>
      </c>
    </row>
    <row r="6" spans="1:6" x14ac:dyDescent="0.25">
      <c r="A6" s="37" t="s">
        <v>107</v>
      </c>
      <c r="B6" s="37" t="s">
        <v>112</v>
      </c>
      <c r="C6" s="37">
        <v>-3</v>
      </c>
      <c r="D6" s="38" t="s">
        <v>114</v>
      </c>
      <c r="E6" s="38" t="s">
        <v>115</v>
      </c>
      <c r="F6" s="38">
        <v>3</v>
      </c>
    </row>
    <row r="7" spans="1:6" x14ac:dyDescent="0.25">
      <c r="A7" s="37" t="s">
        <v>108</v>
      </c>
      <c r="B7" s="37" t="s">
        <v>107</v>
      </c>
      <c r="C7" s="37">
        <v>-4</v>
      </c>
      <c r="D7" s="38" t="s">
        <v>113</v>
      </c>
      <c r="E7" s="38" t="s">
        <v>116</v>
      </c>
      <c r="F7" s="38">
        <v>4</v>
      </c>
    </row>
    <row r="8" spans="1:6" x14ac:dyDescent="0.25">
      <c r="A8" s="37" t="s">
        <v>108</v>
      </c>
      <c r="B8" s="37" t="s">
        <v>111</v>
      </c>
      <c r="C8" s="37">
        <v>-5</v>
      </c>
      <c r="D8" s="38" t="s">
        <v>108</v>
      </c>
      <c r="E8" s="38" t="s">
        <v>116</v>
      </c>
      <c r="F8" s="38">
        <v>5</v>
      </c>
    </row>
    <row r="9" spans="1:6" x14ac:dyDescent="0.25">
      <c r="A9" s="37" t="s">
        <v>108</v>
      </c>
      <c r="B9" s="37" t="s">
        <v>112</v>
      </c>
      <c r="C9" s="37">
        <v>-6</v>
      </c>
      <c r="D9" s="38" t="s">
        <v>114</v>
      </c>
      <c r="E9" s="38" t="s">
        <v>116</v>
      </c>
      <c r="F9" s="38">
        <v>6</v>
      </c>
    </row>
    <row r="10" spans="1:6" x14ac:dyDescent="0.25">
      <c r="A10" s="37" t="s">
        <v>109</v>
      </c>
      <c r="B10" s="37" t="s">
        <v>107</v>
      </c>
      <c r="C10" s="37">
        <v>-7</v>
      </c>
      <c r="D10" s="38" t="s">
        <v>113</v>
      </c>
      <c r="E10" s="38" t="s">
        <v>117</v>
      </c>
      <c r="F10" s="38">
        <v>7</v>
      </c>
    </row>
    <row r="11" spans="1:6" x14ac:dyDescent="0.25">
      <c r="A11" s="37" t="s">
        <v>109</v>
      </c>
      <c r="B11" s="37" t="s">
        <v>111</v>
      </c>
      <c r="C11" s="37">
        <v>-8</v>
      </c>
      <c r="D11" s="38" t="s">
        <v>108</v>
      </c>
      <c r="E11" s="38" t="s">
        <v>117</v>
      </c>
      <c r="F11" s="38">
        <v>8</v>
      </c>
    </row>
    <row r="12" spans="1:6" x14ac:dyDescent="0.25">
      <c r="A12" s="37" t="s">
        <v>109</v>
      </c>
      <c r="B12" s="37" t="s">
        <v>112</v>
      </c>
      <c r="C12" s="37">
        <v>-9</v>
      </c>
      <c r="D12" s="38" t="s">
        <v>114</v>
      </c>
      <c r="E12" s="38" t="s">
        <v>117</v>
      </c>
      <c r="F12" s="38">
        <v>9</v>
      </c>
    </row>
    <row r="13" spans="1:6" x14ac:dyDescent="0.25">
      <c r="A13" s="37" t="s">
        <v>110</v>
      </c>
      <c r="B13" s="37" t="s">
        <v>112</v>
      </c>
      <c r="C13" s="37">
        <v>-10</v>
      </c>
      <c r="D13" s="38" t="s">
        <v>113</v>
      </c>
      <c r="E13" s="38" t="s">
        <v>117</v>
      </c>
      <c r="F13" s="38">
        <v>10</v>
      </c>
    </row>
  </sheetData>
  <mergeCells count="2">
    <mergeCell ref="A2:C2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workbookViewId="0">
      <selection activeCell="A2" sqref="A2:C6"/>
    </sheetView>
  </sheetViews>
  <sheetFormatPr baseColWidth="10" defaultRowHeight="15" x14ac:dyDescent="0.25"/>
  <sheetData>
    <row r="2" spans="1:3" x14ac:dyDescent="0.25">
      <c r="A2" s="76" t="s">
        <v>118</v>
      </c>
      <c r="B2" s="76"/>
      <c r="C2" s="76"/>
    </row>
    <row r="3" spans="1:3" x14ac:dyDescent="0.25">
      <c r="A3" s="77" t="s">
        <v>119</v>
      </c>
      <c r="B3" s="78"/>
      <c r="C3" s="39" t="s">
        <v>123</v>
      </c>
    </row>
    <row r="4" spans="1:3" x14ac:dyDescent="0.25">
      <c r="A4" s="77" t="s">
        <v>120</v>
      </c>
      <c r="B4" s="78"/>
      <c r="C4" s="36" t="s">
        <v>124</v>
      </c>
    </row>
    <row r="5" spans="1:3" x14ac:dyDescent="0.25">
      <c r="A5" s="77" t="s">
        <v>121</v>
      </c>
      <c r="B5" s="78"/>
      <c r="C5" s="36" t="s">
        <v>125</v>
      </c>
    </row>
    <row r="6" spans="1:3" x14ac:dyDescent="0.25">
      <c r="A6" s="77" t="s">
        <v>122</v>
      </c>
      <c r="B6" s="78"/>
      <c r="C6" s="36" t="s">
        <v>126</v>
      </c>
    </row>
  </sheetData>
  <mergeCells count="5">
    <mergeCell ref="A2:C2"/>
    <mergeCell ref="A3:B3"/>
    <mergeCell ref="A4:B4"/>
    <mergeCell ref="A5:B5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Matriz de Leopold</vt:lpstr>
      <vt:lpstr>Magnitud e Impacto</vt:lpstr>
      <vt:lpstr>Valoración de Impactos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David Guevara</dc:creator>
  <cp:lastModifiedBy>Usuario de Windows</cp:lastModifiedBy>
  <cp:lastPrinted>2012-04-28T08:46:33Z</cp:lastPrinted>
  <dcterms:created xsi:type="dcterms:W3CDTF">2012-04-27T05:30:54Z</dcterms:created>
  <dcterms:modified xsi:type="dcterms:W3CDTF">2023-10-26T04:58:37Z</dcterms:modified>
</cp:coreProperties>
</file>